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esktop\Dular\2 ARHIV 2023\430-397-2023 Interoperabilnost\3 Razpisna dokumentacija\"/>
    </mc:Choice>
  </mc:AlternateContent>
  <xr:revisionPtr revIDLastSave="0" documentId="13_ncr:1_{787FA44D-AC04-4FA1-8D58-0513A9E172D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1" r:id="rId1"/>
  </sheets>
  <definedNames>
    <definedName name="_Hlk109207642" localSheetId="0">Predračun!$G$3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L21" i="1"/>
  <c r="L22" i="1"/>
  <c r="L23" i="1"/>
  <c r="K20" i="1"/>
  <c r="K21" i="1"/>
  <c r="K22" i="1"/>
  <c r="K23" i="1"/>
  <c r="J15" i="1"/>
  <c r="J16" i="1"/>
  <c r="J17" i="1"/>
  <c r="J18" i="1"/>
  <c r="J19" i="1"/>
  <c r="J22" i="1"/>
  <c r="I14" i="1"/>
  <c r="I15" i="1"/>
  <c r="I16" i="1"/>
  <c r="I17" i="1"/>
  <c r="I18" i="1"/>
  <c r="I19" i="1"/>
  <c r="L13" i="1" l="1"/>
  <c r="K13" i="1"/>
  <c r="K24" i="1" s="1"/>
  <c r="J13" i="1"/>
  <c r="J24" i="1" s="1"/>
  <c r="I13" i="1"/>
  <c r="I24" i="1" s="1"/>
  <c r="L24" i="1" l="1"/>
  <c r="L25" i="1" s="1"/>
  <c r="K25" i="1"/>
  <c r="K26" i="1" s="1"/>
  <c r="J25" i="1"/>
  <c r="J26" i="1" s="1"/>
  <c r="C30" i="1" l="1"/>
  <c r="I25" i="1"/>
  <c r="I26" i="1" s="1"/>
  <c r="L26" i="1"/>
  <c r="C31" i="1" l="1"/>
  <c r="C32" i="1" l="1"/>
  <c r="C33" i="1" s="1"/>
</calcChain>
</file>

<file path=xl/sharedStrings.xml><?xml version="1.0" encoding="utf-8"?>
<sst xmlns="http://schemas.openxmlformats.org/spreadsheetml/2006/main" count="58" uniqueCount="44">
  <si>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</si>
  <si>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</si>
  <si>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</si>
  <si>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</si>
  <si>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št.___________ z dne_______</t>
  </si>
  <si>
    <t>Priloga št. 3.1</t>
  </si>
  <si>
    <t>Enota mere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</si>
  <si>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</si>
  <si>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</si>
  <si>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</si>
  <si>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</si>
  <si>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</si>
  <si>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Okvirno število ur v letu 2025</t>
  </si>
  <si>
    <t>Okvirno število ur v letu 2024</t>
  </si>
  <si>
    <t>Okvirno število ur v letu 2026</t>
  </si>
  <si>
    <t>Okvirno število ur v letu 2027</t>
  </si>
  <si>
    <t>Naziv storitve</t>
  </si>
  <si>
    <t>človek/ura</t>
  </si>
  <si>
    <t>V ponudbenih cenah morajo biti zajeti vsi stroški, ki jih bo ponudnik imel z realizacijo naročila.</t>
  </si>
  <si>
    <t>Kraj in datum:</t>
  </si>
  <si>
    <t>Podpis:</t>
  </si>
  <si>
    <t>Žig:</t>
  </si>
  <si>
    <t>PONUDBENI PREDRAČUN  v zvezi z javnim naročilom št. 430-397/2023</t>
  </si>
  <si>
    <t xml:space="preserve">IO iskalni portal za ETIAS </t>
  </si>
  <si>
    <t xml:space="preserve">IO iskalni portal za EES </t>
  </si>
  <si>
    <t xml:space="preserve">IO iskalni portal za SIS </t>
  </si>
  <si>
    <t>IO iskalni portal za Sirene (MID)</t>
  </si>
  <si>
    <t>IO iskalni portal za CIR in MID</t>
  </si>
  <si>
    <t>Obvezna testiranja IO</t>
  </si>
  <si>
    <t>MID TP</t>
  </si>
  <si>
    <t>MID nacionalno orodje ali nacionalno orodje za razreševanje povezav Detektorja večkratnih identitet (Multiple Identity Detector – MID)</t>
  </si>
  <si>
    <t>IO iskalni portal za nacionalne vire</t>
  </si>
  <si>
    <t>Nadgradnje IO rešitev</t>
  </si>
  <si>
    <t>Zagotavljanje VOP</t>
  </si>
  <si>
    <t>OPOMBE:</t>
  </si>
  <si>
    <t>Ponudnik mora v celoti izpolniti vse zahtevane elemente ponudbenega predračuna - cene za enoto brez DDV v EUR, v primeru, da v ponudbenem predračunu s specifikacijo ne bodo izpolnjeni vsi zahtevani elementi, bo taka ponudba izključena.</t>
  </si>
  <si>
    <t>Naročnik se ne zavezuje koristiti celotnega števila človek/ur, navedenih v ponudbenem predračunu.</t>
  </si>
  <si>
    <t xml:space="preserve">V ponudbenem predračunu navedeno število človek/ur in razporeditev le teh po zaporednih številkah ponudbenega predračuna in časovnih obdobjih so okvirni in se lahko spreminjajo, glede na dejanske potrebe naročnika. </t>
  </si>
  <si>
    <t>Razvoj aplikacij za področje Interoperabilnosti, njihove potrebne nadgradnje in njihovo prilagajanje spremenjenim oz. novim zahtevam</t>
  </si>
  <si>
    <t>Skupna okvirna vrednost 
brez DDV v EUR v letu 2024          (A)</t>
  </si>
  <si>
    <t>Skupna okvirna vrednost 
brez DDV v EUR v letu 2025            (B)</t>
  </si>
  <si>
    <t>Skupna okvirna vrednost 
brez DDV v EUR v letu 2026        (C)</t>
  </si>
  <si>
    <t>Skupna okvirna vrednost 
brez DDV v EUR v letu 2027            (D)</t>
  </si>
  <si>
    <t>Skupna okvirna vrednost brez DDV (A+B+C+D)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</si>
</sst>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&quot;€&quot;"/>
    <numFmt numFmtId="165" formatCode="#,##0.00\ _€"/>
    <numFmt numFmtId="166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43" fontId="6" fillId="0" borderId="0" xfId="0" applyNumberFormat="1" applyFont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3" fontId="5" fillId="0" borderId="6" xfId="0" applyNumberFormat="1" applyFont="1" applyBorder="1" applyAlignment="1">
      <alignment horizontal="center" vertical="center" wrapText="1"/>
    </xf>
    <xf numFmtId="43" fontId="9" fillId="0" borderId="8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right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center" vertical="center" wrapText="1"/>
    </xf>
    <xf numFmtId="43" fontId="0" fillId="0" borderId="0" xfId="0" applyNumberFormat="1"/>
    <xf numFmtId="0" fontId="5" fillId="0" borderId="0" xfId="0" applyFont="1"/>
    <xf numFmtId="0" fontId="12" fillId="0" borderId="0" xfId="0" applyFont="1"/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43" fontId="13" fillId="0" borderId="0" xfId="0" applyNumberFormat="1" applyFont="1" applyAlignment="1">
      <alignment horizontal="center" vertical="center" wrapText="1"/>
    </xf>
    <xf numFmtId="43" fontId="16" fillId="0" borderId="0" xfId="0" applyNumberFormat="1" applyFont="1"/>
    <xf numFmtId="0" fontId="6" fillId="0" borderId="2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9" fillId="5" borderId="8" xfId="0" applyNumberFormat="1" applyFont="1" applyFill="1" applyBorder="1" applyAlignment="1">
      <alignment horizontal="center" vertical="center" wrapText="1"/>
    </xf>
    <xf numFmtId="43" fontId="9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43" fontId="9" fillId="0" borderId="7" xfId="0" applyNumberFormat="1" applyFont="1" applyBorder="1" applyAlignment="1">
      <alignment horizontal="center" vertical="center" wrapText="1"/>
    </xf>
    <xf numFmtId="43" fontId="9" fillId="5" borderId="12" xfId="0" applyNumberFormat="1" applyFont="1" applyFill="1" applyBorder="1" applyAlignment="1">
      <alignment horizontal="center" vertical="center" wrapText="1"/>
    </xf>
    <xf numFmtId="43" fontId="9" fillId="4" borderId="7" xfId="0" applyNumberFormat="1" applyFont="1" applyFill="1" applyBorder="1" applyAlignment="1" applyProtection="1">
      <alignment horizontal="center" vertical="center" wrapText="1"/>
      <protection locked="0"/>
    </xf>
    <xf numFmtId="43" fontId="9" fillId="4" borderId="8" xfId="0" applyNumberFormat="1" applyFont="1" applyFill="1" applyBorder="1" applyAlignment="1" applyProtection="1">
      <alignment horizontal="center" vertical="center" wrapText="1"/>
      <protection locked="0"/>
    </xf>
    <xf numFmtId="43" fontId="9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14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1</xdr:row>
      <xdr:rowOff>428625</xdr:rowOff>
    </xdr:from>
    <xdr:to>
      <xdr:col>9</xdr:col>
      <xdr:colOff>971550</xdr:colOff>
      <xdr:row>6</xdr:row>
      <xdr:rowOff>19050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62865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"/>
  <sheetViews>
    <sheetView tabSelected="1" topLeftCell="A4" workbookViewId="0">
      <selection activeCell="H29" sqref="H29"/>
    </sheetView>
  </sheetViews>
  <sheetFormatPr defaultRowHeight="15" x14ac:dyDescent="0.25"/>
  <cols>
    <col min="1" max="1" width="12.140625" customWidth="1"/>
    <col min="2" max="2" width="44.5703125" customWidth="1"/>
    <col min="3" max="8" width="15.7109375" customWidth="1"/>
    <col min="9" max="12" width="18.7109375" customWidth="1"/>
    <col min="13" max="13" width="14.7109375" bestFit="1" customWidth="1"/>
  </cols>
  <sheetData>
    <row r="1" spans="1:12" ht="15.75" x14ac:dyDescent="0.25">
      <c r="A1" s="1"/>
      <c r="B1" s="1"/>
      <c r="C1" s="1"/>
      <c r="D1" s="1"/>
      <c r="E1" s="1"/>
      <c r="F1" s="1"/>
      <c r="J1" s="6" t="s">
        <v>5</v>
      </c>
    </row>
    <row r="2" spans="1:12" ht="34.9" customHeight="1" x14ac:dyDescent="0.25">
      <c r="A2" s="76" t="s">
        <v>22</v>
      </c>
      <c r="B2" s="77"/>
      <c r="C2" s="77"/>
      <c r="D2" s="77"/>
      <c r="E2" s="77"/>
      <c r="F2" s="77"/>
      <c r="G2" s="7"/>
      <c r="H2" s="7"/>
      <c r="I2" s="7"/>
    </row>
    <row r="3" spans="1:12" ht="15.75" x14ac:dyDescent="0.25">
      <c r="A3" s="78" t="s">
        <v>4</v>
      </c>
      <c r="B3" s="79"/>
      <c r="C3" s="79"/>
      <c r="D3" s="79"/>
      <c r="E3" s="79"/>
      <c r="F3" s="79"/>
      <c r="G3" s="22"/>
      <c r="H3" s="22"/>
      <c r="I3" s="22"/>
    </row>
    <row r="4" spans="1:12" ht="15.75" x14ac:dyDescent="0.25">
      <c r="A4" s="23"/>
      <c r="B4" s="24"/>
      <c r="C4" s="24"/>
      <c r="D4" s="24"/>
      <c r="E4" s="24"/>
      <c r="F4" s="24"/>
      <c r="G4" s="24"/>
      <c r="H4" s="24"/>
      <c r="I4" s="24"/>
    </row>
    <row r="5" spans="1:12" ht="15.75" x14ac:dyDescent="0.25">
      <c r="A5" s="23"/>
      <c r="B5" s="24"/>
      <c r="C5" s="24"/>
      <c r="D5" s="24"/>
      <c r="E5" s="24"/>
      <c r="F5" s="24"/>
      <c r="G5" s="25"/>
      <c r="H5" s="25"/>
      <c r="I5" s="25"/>
    </row>
    <row r="6" spans="1:12" ht="15.75" x14ac:dyDescent="0.25">
      <c r="A6" s="26" t="s">
        <v>0</v>
      </c>
      <c r="B6" s="24"/>
      <c r="C6" s="24"/>
      <c r="D6" s="24"/>
      <c r="E6" s="24"/>
      <c r="F6" s="24"/>
      <c r="G6" s="25"/>
      <c r="H6" s="25"/>
      <c r="I6" s="25"/>
    </row>
    <row r="7" spans="1:12" ht="15.75" x14ac:dyDescent="0.25">
      <c r="A7" s="25"/>
      <c r="B7" s="23"/>
      <c r="C7" s="24"/>
      <c r="D7" s="24"/>
      <c r="E7" s="24"/>
      <c r="F7" s="24"/>
      <c r="G7" s="27"/>
      <c r="H7" s="27"/>
      <c r="I7" s="27"/>
    </row>
    <row r="8" spans="1:12" ht="15.75" x14ac:dyDescent="0.25">
      <c r="A8" s="1"/>
      <c r="B8" s="8"/>
      <c r="C8" s="2"/>
      <c r="D8" s="2"/>
      <c r="E8" s="2"/>
      <c r="F8" s="2"/>
    </row>
    <row r="9" spans="1:12" ht="15.75" x14ac:dyDescent="0.25">
      <c r="A9" s="1"/>
      <c r="B9" s="8"/>
      <c r="C9" s="2"/>
      <c r="D9" s="2"/>
      <c r="E9" s="2"/>
      <c r="F9" s="2"/>
    </row>
    <row r="10" spans="1:12" x14ac:dyDescent="0.25">
      <c r="A10" s="9"/>
      <c r="B10" s="10"/>
      <c r="C10" s="11"/>
      <c r="D10" s="11"/>
      <c r="E10" s="11"/>
      <c r="F10" s="11"/>
      <c r="G10" s="4"/>
      <c r="H10" s="4"/>
      <c r="I10" s="4"/>
    </row>
    <row r="11" spans="1:12" ht="16.5" thickBot="1" x14ac:dyDescent="0.3">
      <c r="A11" s="50" t="s">
        <v>38</v>
      </c>
      <c r="B11" s="8"/>
      <c r="C11" s="2"/>
      <c r="D11" s="2"/>
      <c r="E11" s="2"/>
      <c r="F11" s="2"/>
    </row>
    <row r="12" spans="1:12" ht="75.75" thickBot="1" x14ac:dyDescent="0.3">
      <c r="A12" s="46" t="s">
        <v>1</v>
      </c>
      <c r="B12" s="47" t="s">
        <v>16</v>
      </c>
      <c r="C12" s="14" t="s">
        <v>13</v>
      </c>
      <c r="D12" s="47" t="s">
        <v>12</v>
      </c>
      <c r="E12" s="47" t="s">
        <v>14</v>
      </c>
      <c r="F12" s="47" t="s">
        <v>15</v>
      </c>
      <c r="G12" s="46" t="s">
        <v>6</v>
      </c>
      <c r="H12" s="48" t="s">
        <v>2</v>
      </c>
      <c r="I12" s="49" t="s">
        <v>39</v>
      </c>
      <c r="J12" s="48" t="s">
        <v>40</v>
      </c>
      <c r="K12" s="49" t="s">
        <v>41</v>
      </c>
      <c r="L12" s="49" t="s">
        <v>42</v>
      </c>
    </row>
    <row r="13" spans="1:12" ht="15.75" customHeight="1" thickBot="1" x14ac:dyDescent="0.3">
      <c r="A13" s="45">
        <v>1</v>
      </c>
      <c r="B13" s="63" t="s">
        <v>33</v>
      </c>
      <c r="C13" s="68">
        <v>240</v>
      </c>
      <c r="D13" s="64">
        <v>240</v>
      </c>
      <c r="E13" s="58">
        <v>240</v>
      </c>
      <c r="F13" s="58">
        <v>480</v>
      </c>
      <c r="G13" s="58" t="s">
        <v>17</v>
      </c>
      <c r="H13" s="55"/>
      <c r="I13" s="53">
        <f>+C13*H13</f>
        <v>0</v>
      </c>
      <c r="J13" s="53">
        <f>+D13*H13</f>
        <v>0</v>
      </c>
      <c r="K13" s="53">
        <f>+E13*H13</f>
        <v>0</v>
      </c>
      <c r="L13" s="53">
        <f>+F13*H13</f>
        <v>0</v>
      </c>
    </row>
    <row r="14" spans="1:12" ht="15.75" customHeight="1" thickBot="1" x14ac:dyDescent="0.3">
      <c r="A14" s="34">
        <v>2</v>
      </c>
      <c r="B14" s="51" t="s">
        <v>23</v>
      </c>
      <c r="C14" s="59">
        <v>2020</v>
      </c>
      <c r="D14" s="65"/>
      <c r="E14" s="61"/>
      <c r="F14" s="61"/>
      <c r="G14" s="59" t="s">
        <v>17</v>
      </c>
      <c r="H14" s="56"/>
      <c r="I14" s="13">
        <f t="shared" ref="I14:I19" si="0">+C14*H14</f>
        <v>0</v>
      </c>
      <c r="J14" s="43"/>
      <c r="K14" s="43"/>
      <c r="L14" s="43"/>
    </row>
    <row r="15" spans="1:12" ht="15.75" customHeight="1" thickBot="1" x14ac:dyDescent="0.3">
      <c r="A15" s="33">
        <v>3</v>
      </c>
      <c r="B15" s="52" t="s">
        <v>24</v>
      </c>
      <c r="C15" s="59">
        <v>1300</v>
      </c>
      <c r="D15" s="66">
        <v>1160</v>
      </c>
      <c r="E15" s="61"/>
      <c r="F15" s="61"/>
      <c r="G15" s="59" t="s">
        <v>17</v>
      </c>
      <c r="H15" s="56"/>
      <c r="I15" s="13">
        <f t="shared" si="0"/>
        <v>0</v>
      </c>
      <c r="J15" s="13">
        <f t="shared" ref="J15:J22" si="1">+D15*H15</f>
        <v>0</v>
      </c>
      <c r="K15" s="43"/>
      <c r="L15" s="43"/>
    </row>
    <row r="16" spans="1:12" ht="15.75" customHeight="1" thickBot="1" x14ac:dyDescent="0.3">
      <c r="A16" s="34">
        <v>4</v>
      </c>
      <c r="B16" s="52" t="s">
        <v>26</v>
      </c>
      <c r="C16" s="59">
        <v>1300</v>
      </c>
      <c r="D16" s="66">
        <v>1160</v>
      </c>
      <c r="E16" s="61"/>
      <c r="F16" s="61"/>
      <c r="G16" s="59" t="s">
        <v>17</v>
      </c>
      <c r="H16" s="56"/>
      <c r="I16" s="13">
        <f t="shared" si="0"/>
        <v>0</v>
      </c>
      <c r="J16" s="13">
        <f t="shared" si="1"/>
        <v>0</v>
      </c>
      <c r="K16" s="43"/>
      <c r="L16" s="43"/>
    </row>
    <row r="17" spans="1:13" ht="15.75" customHeight="1" thickBot="1" x14ac:dyDescent="0.3">
      <c r="A17" s="33">
        <v>5</v>
      </c>
      <c r="B17" s="52" t="s">
        <v>25</v>
      </c>
      <c r="C17" s="59">
        <v>1300</v>
      </c>
      <c r="D17" s="66">
        <v>1160</v>
      </c>
      <c r="E17" s="61"/>
      <c r="F17" s="61"/>
      <c r="G17" s="59" t="s">
        <v>17</v>
      </c>
      <c r="H17" s="56"/>
      <c r="I17" s="13">
        <f t="shared" si="0"/>
        <v>0</v>
      </c>
      <c r="J17" s="13">
        <f t="shared" si="1"/>
        <v>0</v>
      </c>
      <c r="K17" s="43"/>
      <c r="L17" s="43"/>
    </row>
    <row r="18" spans="1:13" ht="15.75" customHeight="1" thickBot="1" x14ac:dyDescent="0.3">
      <c r="A18" s="34">
        <v>6</v>
      </c>
      <c r="B18" s="52" t="s">
        <v>27</v>
      </c>
      <c r="C18" s="59">
        <v>1300</v>
      </c>
      <c r="D18" s="66">
        <v>1160</v>
      </c>
      <c r="E18" s="61"/>
      <c r="F18" s="61"/>
      <c r="G18" s="59" t="s">
        <v>17</v>
      </c>
      <c r="H18" s="56"/>
      <c r="I18" s="13">
        <f t="shared" si="0"/>
        <v>0</v>
      </c>
      <c r="J18" s="13">
        <f t="shared" si="1"/>
        <v>0</v>
      </c>
      <c r="K18" s="43"/>
      <c r="L18" s="43"/>
    </row>
    <row r="19" spans="1:13" ht="47.25" customHeight="1" thickBot="1" x14ac:dyDescent="0.3">
      <c r="A19" s="40">
        <v>7</v>
      </c>
      <c r="B19" s="52" t="s">
        <v>30</v>
      </c>
      <c r="C19" s="59">
        <v>1300</v>
      </c>
      <c r="D19" s="66">
        <v>1160</v>
      </c>
      <c r="E19" s="61"/>
      <c r="F19" s="61"/>
      <c r="G19" s="59" t="s">
        <v>17</v>
      </c>
      <c r="H19" s="56"/>
      <c r="I19" s="13">
        <f t="shared" si="0"/>
        <v>0</v>
      </c>
      <c r="J19" s="13">
        <f t="shared" si="1"/>
        <v>0</v>
      </c>
      <c r="K19" s="43"/>
      <c r="L19" s="43"/>
    </row>
    <row r="20" spans="1:13" ht="15.75" customHeight="1" thickBot="1" x14ac:dyDescent="0.3">
      <c r="A20" s="34">
        <v>8</v>
      </c>
      <c r="B20" s="52" t="s">
        <v>28</v>
      </c>
      <c r="C20" s="61"/>
      <c r="D20" s="65"/>
      <c r="E20" s="59">
        <v>350</v>
      </c>
      <c r="F20" s="59"/>
      <c r="G20" s="59" t="s">
        <v>17</v>
      </c>
      <c r="H20" s="56"/>
      <c r="I20" s="43"/>
      <c r="J20" s="43"/>
      <c r="K20" s="13">
        <f t="shared" ref="K20:K23" si="2">+E20*H20</f>
        <v>0</v>
      </c>
      <c r="L20" s="13">
        <f t="shared" ref="L20:L23" si="3">+F20*H20</f>
        <v>0</v>
      </c>
    </row>
    <row r="21" spans="1:13" ht="15.75" customHeight="1" thickBot="1" x14ac:dyDescent="0.3">
      <c r="A21" s="33">
        <v>9</v>
      </c>
      <c r="B21" s="52" t="s">
        <v>29</v>
      </c>
      <c r="C21" s="61"/>
      <c r="D21" s="65"/>
      <c r="E21" s="59">
        <v>250</v>
      </c>
      <c r="F21" s="59">
        <v>250</v>
      </c>
      <c r="G21" s="59" t="s">
        <v>17</v>
      </c>
      <c r="H21" s="56"/>
      <c r="I21" s="43"/>
      <c r="J21" s="43"/>
      <c r="K21" s="13">
        <f t="shared" si="2"/>
        <v>0</v>
      </c>
      <c r="L21" s="13">
        <f t="shared" si="3"/>
        <v>0</v>
      </c>
    </row>
    <row r="22" spans="1:13" ht="15.75" customHeight="1" thickBot="1" x14ac:dyDescent="0.3">
      <c r="A22" s="34">
        <v>10</v>
      </c>
      <c r="B22" s="52" t="s">
        <v>31</v>
      </c>
      <c r="C22" s="61"/>
      <c r="D22" s="66">
        <v>1160</v>
      </c>
      <c r="E22" s="59">
        <v>700</v>
      </c>
      <c r="F22" s="59">
        <v>600</v>
      </c>
      <c r="G22" s="59" t="s">
        <v>17</v>
      </c>
      <c r="H22" s="56"/>
      <c r="I22" s="43"/>
      <c r="J22" s="13">
        <f t="shared" si="1"/>
        <v>0</v>
      </c>
      <c r="K22" s="13">
        <f t="shared" si="2"/>
        <v>0</v>
      </c>
      <c r="L22" s="13">
        <f t="shared" si="3"/>
        <v>0</v>
      </c>
    </row>
    <row r="23" spans="1:13" ht="15.75" customHeight="1" thickBot="1" x14ac:dyDescent="0.3">
      <c r="A23" s="33">
        <v>11</v>
      </c>
      <c r="B23" s="51" t="s">
        <v>32</v>
      </c>
      <c r="C23" s="62"/>
      <c r="D23" s="67"/>
      <c r="E23" s="60">
        <v>5660</v>
      </c>
      <c r="F23" s="60">
        <v>6110</v>
      </c>
      <c r="G23" s="60" t="s">
        <v>17</v>
      </c>
      <c r="H23" s="57"/>
      <c r="I23" s="54"/>
      <c r="J23" s="54"/>
      <c r="K23" s="44">
        <f t="shared" si="2"/>
        <v>0</v>
      </c>
      <c r="L23" s="44">
        <f t="shared" si="3"/>
        <v>0</v>
      </c>
    </row>
    <row r="24" spans="1:13" ht="15.75" customHeight="1" thickBot="1" x14ac:dyDescent="0.3">
      <c r="A24" s="71" t="s">
        <v>8</v>
      </c>
      <c r="B24" s="72"/>
      <c r="C24" s="73"/>
      <c r="D24" s="73"/>
      <c r="E24" s="73"/>
      <c r="F24" s="73"/>
      <c r="G24" s="73"/>
      <c r="H24" s="74"/>
      <c r="I24" s="12">
        <f>SUM(I13:I23)</f>
        <v>0</v>
      </c>
      <c r="J24" s="12">
        <f>SUM(J13:J23)</f>
        <v>0</v>
      </c>
      <c r="K24" s="12">
        <f>SUM(K13:K23)</f>
        <v>0</v>
      </c>
      <c r="L24" s="12">
        <f>SUM(L13:L23)</f>
        <v>0</v>
      </c>
    </row>
    <row r="25" spans="1:13" ht="15.75" customHeight="1" thickBot="1" x14ac:dyDescent="0.3">
      <c r="A25" s="71" t="s">
        <v>3</v>
      </c>
      <c r="B25" s="72"/>
      <c r="C25" s="72"/>
      <c r="D25" s="72"/>
      <c r="E25" s="72"/>
      <c r="F25" s="72"/>
      <c r="G25" s="72"/>
      <c r="H25" s="75"/>
      <c r="I25" s="5">
        <f>I24*22%</f>
        <v>0</v>
      </c>
      <c r="J25" s="5">
        <f t="shared" ref="J25:L25" si="4">J24*22%</f>
        <v>0</v>
      </c>
      <c r="K25" s="5">
        <f t="shared" si="4"/>
        <v>0</v>
      </c>
      <c r="L25" s="5">
        <f t="shared" si="4"/>
        <v>0</v>
      </c>
    </row>
    <row r="26" spans="1:13" ht="15.75" customHeight="1" thickBot="1" x14ac:dyDescent="0.3">
      <c r="A26" s="71" t="s">
        <v>9</v>
      </c>
      <c r="B26" s="72"/>
      <c r="C26" s="72"/>
      <c r="D26" s="72"/>
      <c r="E26" s="72"/>
      <c r="F26" s="72"/>
      <c r="G26" s="72"/>
      <c r="H26" s="75"/>
      <c r="I26" s="12">
        <f t="shared" ref="I26:L26" si="5">SUM(I24:I25)</f>
        <v>0</v>
      </c>
      <c r="J26" s="12">
        <f t="shared" si="5"/>
        <v>0</v>
      </c>
      <c r="K26" s="12">
        <f t="shared" si="5"/>
        <v>0</v>
      </c>
      <c r="L26" s="12">
        <f t="shared" si="5"/>
        <v>0</v>
      </c>
    </row>
    <row r="27" spans="1:13" x14ac:dyDescent="0.25">
      <c r="A27" s="9"/>
      <c r="B27" s="10"/>
      <c r="C27" s="11"/>
      <c r="D27" s="11"/>
      <c r="E27" s="11"/>
      <c r="F27" s="11"/>
      <c r="G27" s="4"/>
      <c r="H27" s="4"/>
      <c r="I27" s="4"/>
    </row>
    <row r="28" spans="1:13" ht="15.75" thickBot="1" x14ac:dyDescent="0.3">
      <c r="A28" s="69" t="s">
        <v>10</v>
      </c>
      <c r="B28" s="69"/>
      <c r="C28" s="69"/>
      <c r="D28" s="70"/>
      <c r="E28" s="28"/>
      <c r="F28" s="11"/>
      <c r="G28" s="4"/>
      <c r="H28" s="4"/>
      <c r="I28" s="4"/>
      <c r="M28" s="30"/>
    </row>
    <row r="29" spans="1:13" ht="75.75" thickBot="1" x14ac:dyDescent="0.3">
      <c r="A29" s="17" t="s">
        <v>1</v>
      </c>
      <c r="B29" s="15" t="s">
        <v>7</v>
      </c>
      <c r="C29" s="41" t="s">
        <v>43</v>
      </c>
      <c r="D29" s="42"/>
      <c r="F29" s="4"/>
      <c r="G29" s="4"/>
      <c r="H29" s="4"/>
    </row>
    <row r="30" spans="1:13" ht="62.25" customHeight="1" thickBot="1" x14ac:dyDescent="0.3">
      <c r="A30" s="16">
        <v>1</v>
      </c>
      <c r="B30" s="21" t="s">
        <v>38</v>
      </c>
      <c r="C30" s="21">
        <f>+K24+L24+J24+I24</f>
        <v>0</v>
      </c>
      <c r="D30" s="29"/>
      <c r="F30" s="4"/>
      <c r="G30" s="4"/>
      <c r="H30" s="4"/>
    </row>
    <row r="31" spans="1:13" ht="16.5" customHeight="1" thickBot="1" x14ac:dyDescent="0.3">
      <c r="A31" s="9"/>
      <c r="B31" s="18" t="s">
        <v>8</v>
      </c>
      <c r="C31" s="19">
        <f>SUM(C30:C30)</f>
        <v>0</v>
      </c>
      <c r="D31" s="20"/>
      <c r="F31" s="4"/>
      <c r="G31" s="4"/>
      <c r="H31" s="4"/>
      <c r="J31" s="30"/>
    </row>
    <row r="32" spans="1:13" ht="16.5" customHeight="1" thickBot="1" x14ac:dyDescent="0.3">
      <c r="A32" s="9"/>
      <c r="B32" s="18" t="s">
        <v>11</v>
      </c>
      <c r="C32" s="19">
        <f>+(C31*1.22)-C31</f>
        <v>0</v>
      </c>
      <c r="D32" s="20"/>
      <c r="E32" s="11"/>
      <c r="F32" s="4"/>
      <c r="G32" s="4"/>
      <c r="H32" s="4"/>
    </row>
    <row r="33" spans="1:15" ht="16.5" customHeight="1" thickBot="1" x14ac:dyDescent="0.3">
      <c r="A33" s="9"/>
      <c r="B33" s="18" t="s">
        <v>9</v>
      </c>
      <c r="C33" s="19">
        <f>SUM(C31:C32)</f>
        <v>0</v>
      </c>
      <c r="D33" s="20"/>
      <c r="E33" s="11"/>
      <c r="F33" s="4"/>
      <c r="G33" s="4"/>
      <c r="H33" s="4"/>
    </row>
    <row r="34" spans="1:15" ht="16.5" customHeight="1" x14ac:dyDescent="0.25">
      <c r="A34" s="9"/>
      <c r="B34" s="10"/>
      <c r="C34" s="11"/>
      <c r="D34" s="11"/>
      <c r="E34" s="11"/>
      <c r="F34" s="11"/>
      <c r="G34" s="4"/>
      <c r="H34" s="4"/>
      <c r="I34" s="4"/>
    </row>
    <row r="35" spans="1:15" x14ac:dyDescent="0.25">
      <c r="A35" s="35" t="s">
        <v>34</v>
      </c>
      <c r="B35" s="36"/>
      <c r="C35" s="36"/>
      <c r="D35" s="36"/>
      <c r="E35" s="36"/>
      <c r="F35" s="36"/>
      <c r="G35" s="37"/>
      <c r="H35" s="38"/>
      <c r="I35" s="37"/>
      <c r="J35" s="37"/>
      <c r="K35" s="37"/>
      <c r="L35" s="37"/>
      <c r="M35" s="37"/>
      <c r="N35" s="37"/>
      <c r="O35" s="37"/>
    </row>
    <row r="36" spans="1:15" x14ac:dyDescent="0.25">
      <c r="A36" s="35" t="s">
        <v>35</v>
      </c>
      <c r="B36" s="35"/>
      <c r="C36" s="36"/>
      <c r="D36" s="36"/>
      <c r="E36" s="36"/>
      <c r="F36" s="36"/>
      <c r="G36" s="37"/>
      <c r="H36" s="39"/>
      <c r="I36" s="37"/>
      <c r="J36" s="37"/>
      <c r="K36" s="37"/>
      <c r="L36" s="37"/>
      <c r="M36" s="37"/>
      <c r="N36" s="37"/>
      <c r="O36" s="37"/>
    </row>
    <row r="37" spans="1:15" x14ac:dyDescent="0.25">
      <c r="A37" s="35" t="s">
        <v>37</v>
      </c>
      <c r="B37" s="35"/>
      <c r="C37" s="36"/>
      <c r="D37" s="36"/>
      <c r="E37" s="36"/>
      <c r="F37" s="36"/>
      <c r="G37" s="37"/>
      <c r="H37" s="37"/>
      <c r="I37" s="37"/>
      <c r="J37" s="37"/>
      <c r="K37" s="37"/>
      <c r="L37" s="37"/>
      <c r="M37" s="37"/>
      <c r="N37" s="37"/>
      <c r="O37" s="37"/>
    </row>
    <row r="38" spans="1:15" x14ac:dyDescent="0.25">
      <c r="A38" s="35" t="s">
        <v>36</v>
      </c>
      <c r="B38" s="35"/>
      <c r="C38" s="36"/>
      <c r="D38" s="36"/>
      <c r="E38" s="36"/>
      <c r="F38" s="36"/>
      <c r="G38" s="37"/>
      <c r="H38" s="37"/>
      <c r="I38" s="37"/>
      <c r="J38" s="37"/>
      <c r="K38" s="37"/>
      <c r="L38" s="37"/>
      <c r="M38" s="37"/>
      <c r="N38" s="37"/>
      <c r="O38" s="37"/>
    </row>
    <row r="39" spans="1:15" x14ac:dyDescent="0.25">
      <c r="A39" s="35" t="s">
        <v>18</v>
      </c>
      <c r="B39" s="35"/>
      <c r="C39" s="36"/>
      <c r="D39" s="36"/>
      <c r="E39" s="36"/>
      <c r="F39" s="36"/>
      <c r="G39" s="37"/>
      <c r="H39" s="37"/>
      <c r="I39" s="37"/>
      <c r="J39" s="37"/>
      <c r="K39" s="37"/>
      <c r="L39" s="37"/>
      <c r="M39" s="37"/>
      <c r="N39" s="37"/>
      <c r="O39" s="37"/>
    </row>
    <row r="40" spans="1:15" x14ac:dyDescent="0.25">
      <c r="A40" s="32"/>
      <c r="B40" s="32"/>
      <c r="C40" s="32"/>
      <c r="D40" s="32"/>
      <c r="E40" s="32"/>
      <c r="F40" s="32"/>
    </row>
    <row r="41" spans="1:15" x14ac:dyDescent="0.25">
      <c r="A41" s="3"/>
      <c r="B41" s="31" t="s">
        <v>19</v>
      </c>
      <c r="C41" s="3"/>
      <c r="D41" s="3"/>
      <c r="E41" s="3"/>
      <c r="F41" s="31" t="s">
        <v>20</v>
      </c>
      <c r="G41" s="3"/>
      <c r="H41" s="31" t="s">
        <v>21</v>
      </c>
      <c r="I41" s="3"/>
      <c r="J41" s="3"/>
      <c r="K41" s="3"/>
      <c r="L41" s="3"/>
    </row>
    <row r="42" spans="1:15" x14ac:dyDescent="0.25">
      <c r="A42" s="3"/>
    </row>
  </sheetData>
  <mergeCells count="6">
    <mergeCell ref="A28:D28"/>
    <mergeCell ref="A24:H24"/>
    <mergeCell ref="A25:H25"/>
    <mergeCell ref="A26:H26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8" scale="7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DULAR Robert</cp:lastModifiedBy>
  <cp:lastPrinted>2023-03-01T09:57:36Z</cp:lastPrinted>
  <dcterms:created xsi:type="dcterms:W3CDTF">2022-02-18T10:34:56Z</dcterms:created>
  <dcterms:modified xsi:type="dcterms:W3CDTF">2024-03-19T10:24:21Z</dcterms:modified>
</cp:coreProperties>
</file>